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05" yWindow="5190" windowWidth="26505" windowHeight="8010"/>
  </bookViews>
  <sheets>
    <sheet name="Ком предл ТНГ.18.1" sheetId="1" r:id="rId1"/>
  </sheets>
  <definedNames>
    <definedName name="_xlnm.Print_Area" localSheetId="0">'Ком предл ТНГ.18.1'!$A$1:$M$51</definedName>
  </definedNames>
  <calcPr calcId="145621"/>
</workbook>
</file>

<file path=xl/calcChain.xml><?xml version="1.0" encoding="utf-8"?>
<calcChain xmlns="http://schemas.openxmlformats.org/spreadsheetml/2006/main">
  <c r="E27" i="1" l="1"/>
  <c r="A23" i="1" l="1"/>
  <c r="A24" i="1" s="1"/>
  <c r="A25" i="1" s="1"/>
  <c r="A26" i="1" s="1"/>
  <c r="H27" i="1" l="1"/>
  <c r="I27" i="1" l="1"/>
  <c r="J27" i="1" l="1"/>
</calcChain>
</file>

<file path=xl/sharedStrings.xml><?xml version="1.0" encoding="utf-8"?>
<sst xmlns="http://schemas.openxmlformats.org/spreadsheetml/2006/main" count="78" uniqueCount="61">
  <si>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</si>
  <si>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</si>
  <si>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</si>
  <si>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</si>
  <si>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</si>
  <si>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</si>
  <si>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</si>
  <si>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</si>
  <si>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</si>
  <si>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</si>
  <si>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</si>
  <si>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</si>
  <si>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</si>
  <si>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</si>
  <si>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</si>
  <si>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</si>
  <si>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</si>
  <si>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</si>
  <si>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</si>
  <si>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</si>
  <si>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</si>
  <si>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</si>
  <si>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</si>
  <si>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</si>
  <si>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</si>
  <si>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</si>
  <si>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</si>
  <si>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</si>
  <si>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</si>
  <si>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</si>
  <si>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</si>
  <si>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</si>
  <si>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</si>
  <si>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Т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</si>
  <si>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</si>
  <si>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</si>
  <si>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</si>
  <si>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</si>
  <si>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</si>
  <si>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</si>
  <si>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</si>
  <si>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</si>
  <si>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</si>
  <si>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</si>
  <si>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</si>
  <si>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</si>
  <si>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</si>
  <si>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</si>
  <si>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</si>
  <si>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</si>
  <si>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</si>
  <si>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</si>
  <si>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</si>
  <si>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</si>
  <si>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№ТНГ.2019.1 "Реализация НВЛ (трубная продукция)"</t>
  </si>
  <si>
    <t>Труба обсадная ОТТГ-140Х10,5-М ис.Амуфты</t>
  </si>
  <si>
    <t>Труба обсадная ОТТГ-146Х9,5-М ис.А муфты</t>
  </si>
  <si>
    <t>Труба б/ш г/д н/п пк/ст хл 325Х8-20А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</si>
  <si>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</si>
  <si>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</si>
  <si>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
направляет настоящую оферту в АО "Тюменнефтегаз" с целью заключения договора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</si>
</sst>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8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49" fontId="13" fillId="0" borderId="1" xfId="0" applyNumberFormat="1" applyFont="1" applyFill="1" applyBorder="1" applyAlignment="1" applyProtection="1">
      <alignment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1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view="pageBreakPreview" topLeftCell="A19" zoomScaleNormal="100" zoomScaleSheetLayoutView="100" workbookViewId="0">
      <selection activeCell="G23" sqref="G23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52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68" t="s">
        <v>0</v>
      </c>
      <c r="C3" s="68"/>
      <c r="D3" s="68"/>
      <c r="E3" s="69"/>
      <c r="F3" s="69"/>
      <c r="G3" s="69"/>
      <c r="H3" s="69"/>
      <c r="I3" s="69"/>
      <c r="J3" s="69"/>
      <c r="K3" s="69"/>
      <c r="L3" s="69"/>
      <c r="M3" s="69"/>
      <c r="N3" s="2"/>
    </row>
    <row r="4" spans="1:14" ht="18.75" customHeight="1" x14ac:dyDescent="0.25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34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0" t="s">
        <v>53</v>
      </c>
      <c r="J7" s="71"/>
      <c r="K7" s="71"/>
      <c r="L7" s="71"/>
      <c r="M7" s="71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"/>
      <c r="N9" s="2"/>
    </row>
    <row r="10" spans="1:14" ht="14.25" customHeight="1" x14ac:dyDescent="0.25">
      <c r="B10" s="73" t="s">
        <v>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8"/>
      <c r="N10" s="2"/>
    </row>
    <row r="11" spans="1:14" ht="19.5" customHeight="1" x14ac:dyDescent="0.25">
      <c r="B11" s="74" t="s">
        <v>60</v>
      </c>
      <c r="C11" s="74"/>
      <c r="D11" s="74"/>
      <c r="E11" s="75"/>
      <c r="F11" s="75"/>
      <c r="G11" s="75"/>
      <c r="H11" s="75"/>
      <c r="I11" s="75"/>
      <c r="J11" s="75"/>
      <c r="K11" s="75"/>
      <c r="L11" s="75"/>
      <c r="M11" s="75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63" t="s">
        <v>51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54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65" t="s">
        <v>48</v>
      </c>
      <c r="C17" s="65"/>
      <c r="D17" s="65"/>
      <c r="E17" s="65"/>
      <c r="F17" s="65"/>
      <c r="G17" s="65"/>
      <c r="H17" s="65"/>
      <c r="I17" s="65"/>
      <c r="J17" s="65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7" t="s">
        <v>3</v>
      </c>
      <c r="B19" s="67" t="s">
        <v>4</v>
      </c>
      <c r="C19" s="67" t="s">
        <v>5</v>
      </c>
      <c r="D19" s="67" t="s">
        <v>6</v>
      </c>
      <c r="E19" s="67" t="s">
        <v>41</v>
      </c>
      <c r="F19" s="67" t="s">
        <v>7</v>
      </c>
      <c r="G19" s="67" t="s">
        <v>40</v>
      </c>
      <c r="H19" s="67" t="s">
        <v>8</v>
      </c>
      <c r="I19" s="67" t="s">
        <v>44</v>
      </c>
      <c r="J19" s="67" t="s">
        <v>45</v>
      </c>
      <c r="K19" s="66" t="s">
        <v>9</v>
      </c>
      <c r="L19" s="66"/>
      <c r="M19" s="66"/>
      <c r="N19" s="2"/>
    </row>
    <row r="20" spans="1:14" ht="32.25" customHeigh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41" t="s">
        <v>42</v>
      </c>
      <c r="L20" s="41" t="s">
        <v>42</v>
      </c>
      <c r="M20" s="41" t="s">
        <v>42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s="58" customFormat="1" ht="30" x14ac:dyDescent="0.25">
      <c r="A22" s="56">
        <v>1</v>
      </c>
      <c r="B22" s="60">
        <v>20209410</v>
      </c>
      <c r="C22" s="59" t="s">
        <v>55</v>
      </c>
      <c r="D22" s="60" t="s">
        <v>33</v>
      </c>
      <c r="E22" s="61">
        <v>60.716999999999999</v>
      </c>
      <c r="F22" s="62" t="s">
        <v>58</v>
      </c>
      <c r="G22" s="55"/>
      <c r="H22" s="54"/>
      <c r="I22" s="54"/>
      <c r="J22" s="55"/>
      <c r="K22" s="80" t="s">
        <v>59</v>
      </c>
      <c r="L22" s="81"/>
      <c r="M22" s="82"/>
      <c r="N22" s="57"/>
    </row>
    <row r="23" spans="1:14" s="58" customFormat="1" ht="30" x14ac:dyDescent="0.25">
      <c r="A23" s="56">
        <f>A22+1</f>
        <v>2</v>
      </c>
      <c r="B23" s="60">
        <v>20209454</v>
      </c>
      <c r="C23" s="59" t="s">
        <v>56</v>
      </c>
      <c r="D23" s="60" t="s">
        <v>33</v>
      </c>
      <c r="E23" s="61">
        <v>29.393000000000001</v>
      </c>
      <c r="F23" s="62" t="s">
        <v>58</v>
      </c>
      <c r="G23" s="55"/>
      <c r="H23" s="54"/>
      <c r="I23" s="54"/>
      <c r="J23" s="55"/>
      <c r="K23" s="80" t="s">
        <v>59</v>
      </c>
      <c r="L23" s="81"/>
      <c r="M23" s="82"/>
      <c r="N23" s="57"/>
    </row>
    <row r="24" spans="1:14" s="58" customFormat="1" ht="30" x14ac:dyDescent="0.25">
      <c r="A24" s="56">
        <f t="shared" ref="A24:A26" si="0">A23+1</f>
        <v>3</v>
      </c>
      <c r="B24" s="60">
        <v>20209454</v>
      </c>
      <c r="C24" s="59" t="s">
        <v>56</v>
      </c>
      <c r="D24" s="60" t="s">
        <v>33</v>
      </c>
      <c r="E24" s="61">
        <v>45.374000000000002</v>
      </c>
      <c r="F24" s="62" t="s">
        <v>58</v>
      </c>
      <c r="G24" s="55"/>
      <c r="H24" s="54"/>
      <c r="I24" s="54"/>
      <c r="J24" s="55"/>
      <c r="K24" s="80" t="s">
        <v>59</v>
      </c>
      <c r="L24" s="81"/>
      <c r="M24" s="82"/>
      <c r="N24" s="57"/>
    </row>
    <row r="25" spans="1:14" s="58" customFormat="1" ht="30" x14ac:dyDescent="0.25">
      <c r="A25" s="56">
        <f t="shared" si="0"/>
        <v>4</v>
      </c>
      <c r="B25" s="60">
        <v>20209454</v>
      </c>
      <c r="C25" s="59" t="s">
        <v>56</v>
      </c>
      <c r="D25" s="60" t="s">
        <v>33</v>
      </c>
      <c r="E25" s="61">
        <v>48.08</v>
      </c>
      <c r="F25" s="62" t="s">
        <v>58</v>
      </c>
      <c r="G25" s="55"/>
      <c r="H25" s="54"/>
      <c r="I25" s="54"/>
      <c r="J25" s="55"/>
      <c r="K25" s="80" t="s">
        <v>59</v>
      </c>
      <c r="L25" s="81"/>
      <c r="M25" s="82"/>
      <c r="N25" s="57"/>
    </row>
    <row r="26" spans="1:14" s="58" customFormat="1" ht="30" x14ac:dyDescent="0.25">
      <c r="A26" s="56">
        <f t="shared" si="0"/>
        <v>5</v>
      </c>
      <c r="B26" s="60">
        <v>20175151</v>
      </c>
      <c r="C26" s="59" t="s">
        <v>57</v>
      </c>
      <c r="D26" s="60" t="s">
        <v>33</v>
      </c>
      <c r="E26" s="61">
        <v>9.3309999999999995</v>
      </c>
      <c r="F26" s="62" t="s">
        <v>58</v>
      </c>
      <c r="G26" s="55"/>
      <c r="H26" s="54"/>
      <c r="I26" s="54"/>
      <c r="J26" s="55"/>
      <c r="K26" s="80" t="s">
        <v>59</v>
      </c>
      <c r="L26" s="81"/>
      <c r="M26" s="82"/>
      <c r="N26" s="57"/>
    </row>
    <row r="27" spans="1:14" s="30" customFormat="1" ht="19.5" customHeight="1" x14ac:dyDescent="0.25">
      <c r="A27" s="77" t="s">
        <v>35</v>
      </c>
      <c r="B27" s="78"/>
      <c r="C27" s="79"/>
      <c r="D27" s="42" t="s">
        <v>33</v>
      </c>
      <c r="E27" s="29">
        <f>SUM(E22:E26)</f>
        <v>192.89500000000001</v>
      </c>
      <c r="F27" s="43"/>
      <c r="G27" s="44"/>
      <c r="H27" s="34">
        <f>SUM(H22:H26)</f>
        <v>0</v>
      </c>
      <c r="I27" s="34">
        <f>SUM(I22:I26)</f>
        <v>0</v>
      </c>
      <c r="J27" s="34">
        <f>SUM(J22:J26)</f>
        <v>0</v>
      </c>
      <c r="K27" s="83"/>
      <c r="L27" s="84"/>
      <c r="M27" s="85"/>
      <c r="N27" s="45"/>
    </row>
    <row r="28" spans="1:14" s="30" customFormat="1" ht="19.5" customHeight="1" x14ac:dyDescent="0.25">
      <c r="A28" s="47"/>
      <c r="B28" s="47"/>
      <c r="C28" s="47"/>
      <c r="D28" s="48"/>
      <c r="E28" s="49"/>
      <c r="F28" s="50"/>
      <c r="G28" s="51"/>
      <c r="H28" s="52"/>
      <c r="I28" s="52"/>
      <c r="J28" s="52"/>
      <c r="K28" s="53"/>
      <c r="L28" s="53"/>
      <c r="M28" s="53"/>
      <c r="N28" s="45"/>
    </row>
    <row r="29" spans="1:14" s="21" customFormat="1" ht="14.25" customHeight="1" x14ac:dyDescent="0.25">
      <c r="A29" s="19"/>
      <c r="B29" s="19" t="s">
        <v>32</v>
      </c>
      <c r="C29" s="19"/>
      <c r="D29" s="19"/>
      <c r="E29" s="20"/>
      <c r="F29" s="20"/>
      <c r="G29" s="20"/>
      <c r="H29" s="20"/>
      <c r="I29" s="20"/>
      <c r="J29" s="20"/>
    </row>
    <row r="30" spans="1:14" s="21" customFormat="1" ht="15.75" customHeight="1" x14ac:dyDescent="0.25">
      <c r="A30" s="46">
        <v>1</v>
      </c>
      <c r="B30" s="40" t="s">
        <v>38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15.75" customHeight="1" x14ac:dyDescent="0.25">
      <c r="A31" s="46">
        <v>2</v>
      </c>
      <c r="B31" s="40" t="s">
        <v>46</v>
      </c>
      <c r="C31" s="38"/>
      <c r="D31" s="38"/>
      <c r="E31" s="38"/>
      <c r="F31" s="38"/>
      <c r="G31" s="38"/>
      <c r="H31" s="38"/>
      <c r="I31" s="38"/>
      <c r="J31" s="38"/>
      <c r="K31" s="39"/>
      <c r="L31" s="39"/>
      <c r="M31" s="39"/>
    </row>
    <row r="32" spans="1:14" s="21" customFormat="1" ht="15.75" customHeight="1" x14ac:dyDescent="0.25">
      <c r="A32" s="46">
        <v>3</v>
      </c>
      <c r="B32" s="40" t="s">
        <v>39</v>
      </c>
      <c r="C32" s="38"/>
      <c r="D32" s="38"/>
      <c r="E32" s="38"/>
      <c r="F32" s="38"/>
      <c r="G32" s="38"/>
      <c r="H32" s="38"/>
      <c r="I32" s="38"/>
      <c r="J32" s="38"/>
      <c r="K32" s="39"/>
      <c r="L32" s="39"/>
      <c r="M32" s="39"/>
    </row>
    <row r="33" spans="1:14" s="21" customFormat="1" ht="15.75" customHeight="1" x14ac:dyDescent="0.25">
      <c r="A33" s="46">
        <v>4</v>
      </c>
      <c r="B33" s="40" t="s">
        <v>36</v>
      </c>
      <c r="C33" s="38"/>
      <c r="D33" s="38"/>
      <c r="E33" s="38"/>
      <c r="F33" s="38"/>
      <c r="G33" s="38"/>
      <c r="H33" s="38"/>
      <c r="I33" s="38"/>
      <c r="J33" s="38"/>
      <c r="K33" s="39"/>
      <c r="L33" s="39"/>
      <c r="M33" s="39"/>
    </row>
    <row r="34" spans="1:14" s="21" customFormat="1" ht="15.75" customHeight="1" x14ac:dyDescent="0.25">
      <c r="A34" s="46">
        <v>5</v>
      </c>
      <c r="B34" s="40" t="s">
        <v>37</v>
      </c>
      <c r="C34" s="38"/>
      <c r="D34" s="38"/>
      <c r="E34" s="38"/>
      <c r="F34" s="38"/>
      <c r="G34" s="38"/>
      <c r="H34" s="38"/>
      <c r="I34" s="38"/>
      <c r="J34" s="38"/>
      <c r="K34" s="39"/>
      <c r="L34" s="39"/>
      <c r="M34" s="39"/>
    </row>
    <row r="35" spans="1:14" s="21" customFormat="1" ht="30" customHeight="1" x14ac:dyDescent="0.25">
      <c r="A35" s="46">
        <v>6</v>
      </c>
      <c r="B35" s="76" t="s">
        <v>50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</row>
    <row r="36" spans="1:14" s="21" customFormat="1" ht="8.25" customHeight="1" x14ac:dyDescent="0.25">
      <c r="A36" s="31"/>
      <c r="B36" s="22"/>
      <c r="C36" s="23"/>
      <c r="D36" s="23"/>
      <c r="E36" s="23"/>
      <c r="F36" s="23"/>
      <c r="G36" s="23"/>
      <c r="H36" s="23"/>
      <c r="I36" s="23"/>
      <c r="J36" s="23"/>
    </row>
    <row r="37" spans="1:14" s="4" customFormat="1" ht="15.75" x14ac:dyDescent="0.25">
      <c r="B37" s="86" t="s">
        <v>23</v>
      </c>
      <c r="C37" s="86"/>
      <c r="D37" s="86"/>
      <c r="E37" s="86"/>
      <c r="F37" s="86"/>
      <c r="G37" s="86"/>
      <c r="H37" s="86"/>
      <c r="I37" s="86"/>
      <c r="J37" s="86"/>
      <c r="K37" s="13"/>
      <c r="L37" s="13"/>
      <c r="M37" s="13"/>
      <c r="N37" s="5"/>
    </row>
    <row r="38" spans="1:14" s="4" customFormat="1" ht="15.75" x14ac:dyDescent="0.25">
      <c r="B38" s="86" t="s">
        <v>49</v>
      </c>
      <c r="C38" s="86"/>
      <c r="D38" s="86"/>
      <c r="E38" s="86"/>
      <c r="F38" s="86"/>
      <c r="G38" s="86"/>
      <c r="H38" s="86"/>
      <c r="I38" s="86"/>
      <c r="J38" s="86"/>
      <c r="K38" s="86"/>
      <c r="L38" s="13"/>
      <c r="M38" s="13"/>
      <c r="N38" s="5"/>
    </row>
    <row r="39" spans="1:14" s="4" customFormat="1" ht="9.75" customHeight="1" x14ac:dyDescent="0.25">
      <c r="B39" s="87" t="s">
        <v>47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5"/>
    </row>
    <row r="40" spans="1:14" s="4" customFormat="1" ht="11.25" customHeight="1" x14ac:dyDescent="0.25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"/>
    </row>
    <row r="41" spans="1:14" s="4" customFormat="1" ht="15.75" x14ac:dyDescent="0.25">
      <c r="B41" s="86" t="s">
        <v>24</v>
      </c>
      <c r="C41" s="86"/>
      <c r="D41" s="86"/>
      <c r="E41" s="86"/>
      <c r="F41" s="86"/>
      <c r="G41" s="86"/>
      <c r="H41" s="86"/>
      <c r="I41" s="86"/>
      <c r="J41" s="13"/>
      <c r="K41" s="13"/>
      <c r="L41" s="13"/>
      <c r="M41" s="13"/>
      <c r="N41" s="5"/>
    </row>
    <row r="42" spans="1:14" s="4" customFormat="1" ht="15.75" x14ac:dyDescent="0.25">
      <c r="B42" s="87" t="s">
        <v>43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"/>
    </row>
    <row r="43" spans="1:14" s="4" customFormat="1" ht="15.75" x14ac:dyDescent="0.25">
      <c r="B43" s="87" t="s">
        <v>25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5"/>
    </row>
    <row r="44" spans="1:14" s="4" customFormat="1" ht="7.5" customHeight="1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4" customFormat="1" ht="15.75" x14ac:dyDescent="0.25">
      <c r="B45" s="71" t="s">
        <v>26</v>
      </c>
      <c r="C45" s="71"/>
      <c r="D45" s="71"/>
      <c r="E45" s="71"/>
      <c r="F45" s="71"/>
      <c r="G45" s="71"/>
      <c r="H45" s="71"/>
      <c r="I45" s="71"/>
      <c r="J45" s="5"/>
      <c r="K45" s="5"/>
      <c r="L45" s="5"/>
      <c r="M45" s="5"/>
      <c r="N45" s="5"/>
    </row>
    <row r="46" spans="1:14" s="4" customFormat="1" ht="5.25" customHeight="1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4" customFormat="1" ht="12.75" customHeight="1" x14ac:dyDescent="0.25">
      <c r="B47" s="71" t="s">
        <v>27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5"/>
    </row>
    <row r="48" spans="1:14" s="14" customFormat="1" ht="12.75" x14ac:dyDescent="0.2">
      <c r="B48" s="69" t="s">
        <v>28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2"/>
    </row>
    <row r="49" spans="2:14" s="4" customFormat="1" ht="10.5" customHeight="1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2:14" s="4" customFormat="1" ht="15.75" x14ac:dyDescent="0.25">
      <c r="B50" s="71" t="s">
        <v>29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5"/>
    </row>
    <row r="51" spans="2:14" x14ac:dyDescent="0.25">
      <c r="H51" s="9" t="s">
        <v>30</v>
      </c>
    </row>
  </sheetData>
  <mergeCells count="36">
    <mergeCell ref="B50:M50"/>
    <mergeCell ref="B37:J37"/>
    <mergeCell ref="B38:K38"/>
    <mergeCell ref="B39:M40"/>
    <mergeCell ref="B41:I41"/>
    <mergeCell ref="B42:M42"/>
    <mergeCell ref="B43:M43"/>
    <mergeCell ref="B45:I45"/>
    <mergeCell ref="B47:M47"/>
    <mergeCell ref="B48:M48"/>
    <mergeCell ref="A19:A20"/>
    <mergeCell ref="B19:B20"/>
    <mergeCell ref="H19:H20"/>
    <mergeCell ref="B35:M35"/>
    <mergeCell ref="C19:C20"/>
    <mergeCell ref="D19:D20"/>
    <mergeCell ref="A27:C27"/>
    <mergeCell ref="K22:M22"/>
    <mergeCell ref="K23:M23"/>
    <mergeCell ref="K27:M27"/>
    <mergeCell ref="K24:M24"/>
    <mergeCell ref="K25:M25"/>
    <mergeCell ref="K26:M26"/>
    <mergeCell ref="B3:M4"/>
    <mergeCell ref="I7:M7"/>
    <mergeCell ref="B9:L9"/>
    <mergeCell ref="B10:L10"/>
    <mergeCell ref="B11:M11"/>
    <mergeCell ref="C13:M13"/>
    <mergeCell ref="B17:J17"/>
    <mergeCell ref="K19:M19"/>
    <mergeCell ref="I19:I20"/>
    <mergeCell ref="J19:J20"/>
    <mergeCell ref="E19:E20"/>
    <mergeCell ref="F19:F20"/>
    <mergeCell ref="G19:G20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2019-02-04T10:41:53Z</dcterms:modified>
</cp:coreProperties>
</file>